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ld harddisk\K\OFFICE\RANJEET  SIR\E- TENDERING 2014\2026-27\NIT 1 26-27\BOQ\"/>
    </mc:Choice>
  </mc:AlternateContent>
  <xr:revisionPtr revIDLastSave="0" documentId="13_ncr:1_{866142CF-626A-47DA-A4C3-B5EA794AAC49}" xr6:coauthVersionLast="36" xr6:coauthVersionMax="47" xr10:uidLastSave="{00000000-0000-0000-0000-000000000000}"/>
  <bookViews>
    <workbookView xWindow="0" yWindow="0" windowWidth="28800" windowHeight="11025" xr2:uid="{7C640A58-1E45-4F9E-A77F-960C7C3EB4AF}"/>
  </bookViews>
  <sheets>
    <sheet name="BOQ" sheetId="5" r:id="rId1"/>
  </sheets>
  <definedNames>
    <definedName name="_xlnm.Print_Area" localSheetId="0">BOQ!$A$1:$L$59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5" l="1"/>
  <c r="I41" i="5"/>
  <c r="I40" i="5"/>
  <c r="I39" i="5"/>
  <c r="I38" i="5"/>
  <c r="L33" i="5"/>
  <c r="O26" i="5"/>
  <c r="O20" i="5"/>
  <c r="O19" i="5"/>
  <c r="O15" i="5"/>
  <c r="O13" i="5"/>
  <c r="J52" i="5"/>
  <c r="J53" i="5"/>
  <c r="L7" i="5"/>
  <c r="I44" i="5"/>
  <c r="L8" i="5"/>
  <c r="H30" i="5" l="1"/>
  <c r="H29" i="5"/>
  <c r="H28" i="5"/>
  <c r="H24" i="5"/>
  <c r="H23" i="5"/>
  <c r="H22" i="5"/>
  <c r="E21" i="5"/>
  <c r="E27" i="5" l="1"/>
  <c r="H27" i="5" s="1"/>
  <c r="L32" i="5" l="1"/>
  <c r="L9" i="5" l="1"/>
  <c r="L10" i="5" l="1"/>
  <c r="I50" i="5" l="1"/>
  <c r="L50" i="5" s="1"/>
  <c r="L11" i="5"/>
  <c r="L20" i="5" l="1"/>
  <c r="L40" i="5"/>
  <c r="L26" i="5" l="1"/>
  <c r="L13" i="5" l="1"/>
  <c r="L44" i="5" l="1"/>
  <c r="I53" i="5"/>
  <c r="L53" i="5" s="1"/>
  <c r="L38" i="5"/>
  <c r="L17" i="5"/>
  <c r="B34" i="5" s="1"/>
  <c r="L45" i="5" l="1"/>
  <c r="A46" i="5" s="1"/>
  <c r="L18" i="5"/>
  <c r="I51" i="5" l="1"/>
  <c r="L51" i="5" s="1"/>
  <c r="I52" i="5"/>
  <c r="L52" i="5" s="1"/>
  <c r="L41" i="5"/>
  <c r="A54" i="5" l="1"/>
  <c r="L39" i="5"/>
  <c r="L42" i="5" l="1"/>
  <c r="L56" i="5" s="1"/>
  <c r="L57" i="5" l="1"/>
  <c r="J58" i="5" s="1"/>
</calcChain>
</file>

<file path=xl/sharedStrings.xml><?xml version="1.0" encoding="utf-8"?>
<sst xmlns="http://schemas.openxmlformats.org/spreadsheetml/2006/main" count="87" uniqueCount="65">
  <si>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</si>
  <si>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</si>
  <si>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</si>
  <si>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</si>
  <si>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</si>
  <si>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</si>
  <si>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</si>
  <si>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</si>
  <si>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</si>
  <si>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</si>
  <si>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</si>
  <si>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</si>
  <si>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</si>
  <si>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</si>
  <si>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Bick work with bricks of class designation 100A in foundation and plinth in : Cement Mortar 1:4(1Cement :4C  sand)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</si>
  <si>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</si>
  <si>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</si>
  <si>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</si>
  <si>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</si>
  <si>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</si>
  <si>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</si>
  <si>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</si>
  <si>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</si>
  <si>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</si>
  <si>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</si>
  <si>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</si>
  <si>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</si>
  <si>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</si>
  <si>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</si>
  <si>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</si>
  <si>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</si>
  <si>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</si>
  <si>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</si>
  <si>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</si>
  <si>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</si>
  <si>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</si>
  <si>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</si>
  <si>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</si>
  <si>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</si>
  <si>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</si>
  <si>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</si>
  <si>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</si>
  <si>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</si>
  <si>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</si>
  <si>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</si>
  <si>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</si>
  <si>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</si>
  <si>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</si>
  <si>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</si>
  <si>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</si>
  <si>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</si>
  <si>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</si>
  <si>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</si>
  <si>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</si>
  <si>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</si>
  <si>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</si>
  <si>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</si>
  <si>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>ADD COST SIGNBOARD AND PHOTO</t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</si>
  <si>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</si>
  <si>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</si>
  <si>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</si>
  <si>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</si>
  <si>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</si>
  <si>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>DISPOSAL OF RUBBISH</t>
  </si>
  <si>
    <t>BILL OF QUANTITY FOR PCC ROAD AND DRAIN AT WARD 09 NEAR BYPAS ROAD TO MAHAVIR PANDIT VIA DILIP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</si>
</sst>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8" fillId="2" borderId="7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2" fontId="8" fillId="0" borderId="8" xfId="0" applyNumberFormat="1" applyFont="1" applyBorder="1"/>
    <xf numFmtId="2" fontId="8" fillId="0" borderId="12" xfId="0" applyNumberFormat="1" applyFont="1" applyBorder="1"/>
    <xf numFmtId="2" fontId="8" fillId="0" borderId="10" xfId="0" applyNumberFormat="1" applyFont="1" applyBorder="1" applyAlignment="1">
      <alignment horizontal="lef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top" wrapText="1"/>
    </xf>
    <xf numFmtId="2" fontId="8" fillId="0" borderId="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10" xfId="0" applyNumberFormat="1" applyFont="1" applyFill="1" applyBorder="1" applyAlignment="1">
      <alignment horizontal="right" vertical="center"/>
    </xf>
    <xf numFmtId="2" fontId="9" fillId="2" borderId="11" xfId="0" applyNumberFormat="1" applyFont="1" applyFill="1" applyBorder="1" applyAlignment="1">
      <alignment horizontal="right" vertical="center"/>
    </xf>
    <xf numFmtId="2" fontId="8" fillId="0" borderId="9" xfId="0" applyNumberFormat="1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left" vertical="top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2" fontId="14" fillId="0" borderId="6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11" xfId="0" applyNumberFormat="1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8" fillId="2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O59"/>
  <sheetViews>
    <sheetView tabSelected="1" view="pageBreakPreview" topLeftCell="A25" zoomScale="60" zoomScaleNormal="100" workbookViewId="0">
      <selection activeCell="N4" sqref="N4"/>
    </sheetView>
  </sheetViews>
  <sheetFormatPr defaultRowHeight="15" x14ac:dyDescent="0.25"/>
  <cols>
    <col min="9" max="9" width="10.7109375" customWidth="1"/>
    <col min="10" max="10" width="10.28515625" customWidth="1"/>
    <col min="12" max="12" width="14.28515625" customWidth="1"/>
  </cols>
  <sheetData>
    <row r="1" spans="1:15" x14ac:dyDescent="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5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5" x14ac:dyDescent="0.25">
      <c r="A3" s="78" t="s">
        <v>64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80"/>
    </row>
    <row r="4" spans="1:15" ht="52.15" customHeight="1" x14ac:dyDescent="0.25">
      <c r="A4" s="81"/>
      <c r="B4" s="82"/>
      <c r="C4" s="82"/>
      <c r="D4" s="82"/>
      <c r="E4" s="82"/>
      <c r="F4" s="82"/>
      <c r="G4" s="82"/>
      <c r="H4" s="82"/>
      <c r="I4" s="82"/>
      <c r="J4" s="82"/>
      <c r="K4" s="82"/>
      <c r="L4" s="83"/>
    </row>
    <row r="5" spans="1:15" x14ac:dyDescent="0.25">
      <c r="A5" s="84" t="s">
        <v>36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5" x14ac:dyDescent="0.25">
      <c r="A6" s="2" t="s">
        <v>0</v>
      </c>
      <c r="B6" s="3" t="s">
        <v>1</v>
      </c>
      <c r="C6" s="86" t="s">
        <v>37</v>
      </c>
      <c r="D6" s="87"/>
      <c r="E6" s="87"/>
      <c r="F6" s="87"/>
      <c r="G6" s="87"/>
      <c r="H6" s="88"/>
      <c r="I6" s="4" t="s">
        <v>2</v>
      </c>
      <c r="J6" s="4" t="s">
        <v>3</v>
      </c>
      <c r="K6" s="4" t="s">
        <v>4</v>
      </c>
      <c r="L6" s="4" t="s">
        <v>5</v>
      </c>
    </row>
    <row r="7" spans="1:15" ht="45.6" customHeight="1" x14ac:dyDescent="0.25">
      <c r="A7" s="5">
        <v>1</v>
      </c>
      <c r="B7" s="6" t="s">
        <v>38</v>
      </c>
      <c r="C7" s="69" t="s">
        <v>39</v>
      </c>
      <c r="D7" s="70"/>
      <c r="E7" s="70"/>
      <c r="F7" s="70"/>
      <c r="G7" s="70"/>
      <c r="H7" s="71"/>
      <c r="I7" s="7">
        <v>162.28</v>
      </c>
      <c r="J7" s="7">
        <v>360.7</v>
      </c>
      <c r="K7" s="7" t="s">
        <v>7</v>
      </c>
      <c r="L7" s="7">
        <f>I7*J7</f>
        <v>58534.396000000001</v>
      </c>
    </row>
    <row r="8" spans="1:15" ht="40.15" customHeight="1" x14ac:dyDescent="0.25">
      <c r="A8" s="8">
        <v>2</v>
      </c>
      <c r="B8" s="9" t="s">
        <v>40</v>
      </c>
      <c r="C8" s="69" t="s">
        <v>12</v>
      </c>
      <c r="D8" s="70"/>
      <c r="E8" s="70"/>
      <c r="F8" s="70"/>
      <c r="G8" s="70"/>
      <c r="H8" s="71"/>
      <c r="I8" s="10">
        <v>533.45000000000005</v>
      </c>
      <c r="J8" s="10">
        <v>1355.4</v>
      </c>
      <c r="K8" s="10" t="s">
        <v>7</v>
      </c>
      <c r="L8" s="10">
        <f>I8*J8/100</f>
        <v>7230.3813000000009</v>
      </c>
    </row>
    <row r="9" spans="1:15" ht="63.6" customHeight="1" x14ac:dyDescent="0.25">
      <c r="A9" s="5">
        <v>3</v>
      </c>
      <c r="B9" s="11" t="s">
        <v>41</v>
      </c>
      <c r="C9" s="69" t="s">
        <v>42</v>
      </c>
      <c r="D9" s="70"/>
      <c r="E9" s="70"/>
      <c r="F9" s="70"/>
      <c r="G9" s="70"/>
      <c r="H9" s="71"/>
      <c r="I9" s="7">
        <v>109.74</v>
      </c>
      <c r="J9" s="7">
        <v>287.3</v>
      </c>
      <c r="K9" s="7" t="s">
        <v>7</v>
      </c>
      <c r="L9" s="10">
        <f>J9*I9</f>
        <v>31528.302</v>
      </c>
    </row>
    <row r="10" spans="1:15" ht="57.6" customHeight="1" x14ac:dyDescent="0.25">
      <c r="A10" s="5">
        <v>4</v>
      </c>
      <c r="B10" s="11" t="s">
        <v>43</v>
      </c>
      <c r="C10" s="66" t="s">
        <v>10</v>
      </c>
      <c r="D10" s="66"/>
      <c r="E10" s="66"/>
      <c r="F10" s="66"/>
      <c r="G10" s="66"/>
      <c r="H10" s="66"/>
      <c r="I10" s="7">
        <v>720.26</v>
      </c>
      <c r="J10" s="7">
        <v>283.3</v>
      </c>
      <c r="K10" s="7" t="s">
        <v>11</v>
      </c>
      <c r="L10" s="7">
        <f>J10*I10</f>
        <v>204049.658</v>
      </c>
    </row>
    <row r="11" spans="1:15" ht="44.45" customHeight="1" x14ac:dyDescent="0.25">
      <c r="A11" s="42">
        <v>5</v>
      </c>
      <c r="B11" s="58" t="s">
        <v>44</v>
      </c>
      <c r="C11" s="69" t="s">
        <v>45</v>
      </c>
      <c r="D11" s="70"/>
      <c r="E11" s="70"/>
      <c r="F11" s="70"/>
      <c r="G11" s="70"/>
      <c r="H11" s="71"/>
      <c r="I11" s="31">
        <v>109.74</v>
      </c>
      <c r="J11" s="31">
        <v>4420.1000000000004</v>
      </c>
      <c r="K11" s="31" t="s">
        <v>7</v>
      </c>
      <c r="L11" s="31">
        <f>J11*I11</f>
        <v>485061.77400000003</v>
      </c>
    </row>
    <row r="12" spans="1:15" ht="43.15" customHeight="1" x14ac:dyDescent="0.25">
      <c r="A12" s="101"/>
      <c r="B12" s="59"/>
      <c r="C12" s="66" t="s">
        <v>61</v>
      </c>
      <c r="D12" s="66"/>
      <c r="E12" s="66"/>
      <c r="F12" s="66"/>
      <c r="G12" s="66"/>
      <c r="H12" s="66"/>
      <c r="I12" s="32"/>
      <c r="J12" s="32"/>
      <c r="K12" s="32"/>
      <c r="L12" s="32"/>
    </row>
    <row r="13" spans="1:15" ht="85.15" customHeight="1" x14ac:dyDescent="0.25">
      <c r="A13" s="42">
        <v>6</v>
      </c>
      <c r="B13" s="67" t="s">
        <v>46</v>
      </c>
      <c r="C13" s="69" t="s">
        <v>60</v>
      </c>
      <c r="D13" s="70"/>
      <c r="E13" s="70"/>
      <c r="F13" s="70"/>
      <c r="G13" s="70"/>
      <c r="H13" s="71"/>
      <c r="I13" s="31">
        <v>40.78</v>
      </c>
      <c r="J13" s="31">
        <v>5670</v>
      </c>
      <c r="K13" s="31" t="s">
        <v>7</v>
      </c>
      <c r="L13" s="31">
        <f>I13*J13</f>
        <v>231222.6</v>
      </c>
      <c r="O13">
        <f>16.14+24.64</f>
        <v>40.78</v>
      </c>
    </row>
    <row r="14" spans="1:15" ht="15.75" x14ac:dyDescent="0.25">
      <c r="A14" s="43"/>
      <c r="B14" s="68"/>
      <c r="C14" s="73" t="s">
        <v>47</v>
      </c>
      <c r="D14" s="74"/>
      <c r="E14" s="74"/>
      <c r="F14" s="74"/>
      <c r="G14" s="74"/>
      <c r="H14" s="75"/>
      <c r="I14" s="72"/>
      <c r="J14" s="72"/>
      <c r="K14" s="72"/>
      <c r="L14" s="72"/>
    </row>
    <row r="15" spans="1:15" ht="50.45" customHeight="1" x14ac:dyDescent="0.25">
      <c r="A15" s="42">
        <v>7</v>
      </c>
      <c r="B15" s="67" t="s">
        <v>48</v>
      </c>
      <c r="C15" s="66" t="s">
        <v>49</v>
      </c>
      <c r="D15" s="66"/>
      <c r="E15" s="66"/>
      <c r="F15" s="66"/>
      <c r="G15" s="66"/>
      <c r="H15" s="66"/>
      <c r="I15" s="26"/>
      <c r="J15" s="26"/>
      <c r="K15" s="26"/>
      <c r="L15" s="26"/>
      <c r="O15">
        <f>1724.72+1291.42</f>
        <v>3016.1400000000003</v>
      </c>
    </row>
    <row r="16" spans="1:15" ht="22.15" customHeight="1" x14ac:dyDescent="0.25">
      <c r="A16" s="43"/>
      <c r="B16" s="102"/>
      <c r="C16" s="11"/>
      <c r="D16" s="11"/>
      <c r="E16" s="11"/>
      <c r="F16" s="11"/>
      <c r="G16" s="11"/>
      <c r="H16" s="11"/>
      <c r="I16" s="27"/>
      <c r="J16" s="27"/>
      <c r="K16" s="27"/>
      <c r="L16" s="27"/>
    </row>
    <row r="17" spans="1:15" ht="25.9" customHeight="1" x14ac:dyDescent="0.25">
      <c r="A17" s="101"/>
      <c r="B17" s="68"/>
      <c r="C17" s="11"/>
      <c r="D17" s="13"/>
      <c r="E17" s="13"/>
      <c r="F17" s="13"/>
      <c r="G17" s="13"/>
      <c r="H17" s="13"/>
      <c r="I17" s="12">
        <v>3670</v>
      </c>
      <c r="J17" s="12">
        <v>92.6</v>
      </c>
      <c r="K17" s="12" t="s">
        <v>50</v>
      </c>
      <c r="L17" s="12">
        <f>I17*J17</f>
        <v>339842</v>
      </c>
    </row>
    <row r="18" spans="1:15" ht="15.6" customHeight="1" x14ac:dyDescent="0.25">
      <c r="A18" s="42">
        <v>8</v>
      </c>
      <c r="B18" s="11" t="s">
        <v>17</v>
      </c>
      <c r="C18" s="44" t="s">
        <v>51</v>
      </c>
      <c r="D18" s="45"/>
      <c r="E18" s="45"/>
      <c r="F18" s="45"/>
      <c r="G18" s="45"/>
      <c r="H18" s="46"/>
      <c r="I18" s="31">
        <v>167.79</v>
      </c>
      <c r="J18" s="31">
        <v>211.6</v>
      </c>
      <c r="K18" s="31" t="s">
        <v>11</v>
      </c>
      <c r="L18" s="31">
        <f>I18*J18</f>
        <v>35504.363999999994</v>
      </c>
    </row>
    <row r="19" spans="1:15" ht="30" x14ac:dyDescent="0.25">
      <c r="A19" s="43"/>
      <c r="B19" s="6" t="s">
        <v>52</v>
      </c>
      <c r="C19" s="47"/>
      <c r="D19" s="48"/>
      <c r="E19" s="48"/>
      <c r="F19" s="48"/>
      <c r="G19" s="48"/>
      <c r="H19" s="49"/>
      <c r="I19" s="32"/>
      <c r="J19" s="32"/>
      <c r="K19" s="32"/>
      <c r="L19" s="32"/>
      <c r="O19">
        <f>60.41+107.38</f>
        <v>167.79</v>
      </c>
    </row>
    <row r="20" spans="1:15" ht="36.6" customHeight="1" x14ac:dyDescent="0.25">
      <c r="A20" s="89">
        <v>9</v>
      </c>
      <c r="B20" s="92" t="s">
        <v>13</v>
      </c>
      <c r="C20" s="95" t="s">
        <v>14</v>
      </c>
      <c r="D20" s="96"/>
      <c r="E20" s="96"/>
      <c r="F20" s="96"/>
      <c r="G20" s="96"/>
      <c r="H20" s="97"/>
      <c r="I20" s="98">
        <v>76.63</v>
      </c>
      <c r="J20" s="98">
        <v>5017.8999999999996</v>
      </c>
      <c r="K20" s="98" t="s">
        <v>7</v>
      </c>
      <c r="L20" s="105">
        <f>I20*J20</f>
        <v>384521.67699999997</v>
      </c>
      <c r="O20">
        <f>35.73+40.9</f>
        <v>76.63</v>
      </c>
    </row>
    <row r="21" spans="1:15" hidden="1" x14ac:dyDescent="0.25">
      <c r="A21" s="90"/>
      <c r="B21" s="93"/>
      <c r="C21" s="1"/>
      <c r="D21" s="1">
        <v>2</v>
      </c>
      <c r="E21" s="1">
        <f>E13</f>
        <v>0</v>
      </c>
      <c r="F21" s="1">
        <v>0.83</v>
      </c>
      <c r="G21" s="1">
        <v>1.5</v>
      </c>
      <c r="H21" s="1"/>
      <c r="I21" s="99"/>
      <c r="J21" s="99"/>
      <c r="K21" s="99"/>
      <c r="L21" s="106"/>
    </row>
    <row r="22" spans="1:15" hidden="1" x14ac:dyDescent="0.25">
      <c r="A22" s="90"/>
      <c r="B22" s="93"/>
      <c r="C22" s="1"/>
      <c r="D22" s="1"/>
      <c r="E22" s="1"/>
      <c r="F22" s="1"/>
      <c r="G22" s="1"/>
      <c r="H22" s="1">
        <f>D22*E22*F22*G22</f>
        <v>0</v>
      </c>
      <c r="I22" s="99"/>
      <c r="J22" s="99"/>
      <c r="K22" s="99"/>
      <c r="L22" s="106"/>
    </row>
    <row r="23" spans="1:15" hidden="1" x14ac:dyDescent="0.25">
      <c r="A23" s="90"/>
      <c r="B23" s="93"/>
      <c r="C23" s="1"/>
      <c r="D23" s="1"/>
      <c r="E23" s="1"/>
      <c r="F23" s="1"/>
      <c r="G23" s="1"/>
      <c r="H23" s="1">
        <f>D23*E23*F23*G23</f>
        <v>0</v>
      </c>
      <c r="I23" s="99"/>
      <c r="J23" s="99"/>
      <c r="K23" s="99"/>
      <c r="L23" s="106"/>
    </row>
    <row r="24" spans="1:15" hidden="1" x14ac:dyDescent="0.25">
      <c r="A24" s="90"/>
      <c r="B24" s="93"/>
      <c r="C24" s="1"/>
      <c r="D24" s="1"/>
      <c r="E24" s="1"/>
      <c r="F24" s="1"/>
      <c r="G24" s="1"/>
      <c r="H24" s="1">
        <f>D24*E24*F24*G24</f>
        <v>0</v>
      </c>
      <c r="I24" s="99"/>
      <c r="J24" s="99"/>
      <c r="K24" s="99"/>
      <c r="L24" s="106"/>
    </row>
    <row r="25" spans="1:15" x14ac:dyDescent="0.25">
      <c r="A25" s="91"/>
      <c r="B25" s="94"/>
      <c r="C25" s="108" t="s">
        <v>9</v>
      </c>
      <c r="D25" s="109"/>
      <c r="E25" s="109"/>
      <c r="F25" s="109"/>
      <c r="G25" s="110"/>
      <c r="H25" s="1"/>
      <c r="I25" s="100"/>
      <c r="J25" s="100"/>
      <c r="K25" s="100"/>
      <c r="L25" s="107"/>
    </row>
    <row r="26" spans="1:15" ht="33.6" customHeight="1" x14ac:dyDescent="0.25">
      <c r="A26" s="89">
        <v>10</v>
      </c>
      <c r="B26" s="92" t="s">
        <v>15</v>
      </c>
      <c r="C26" s="111" t="s">
        <v>16</v>
      </c>
      <c r="D26" s="112"/>
      <c r="E26" s="112"/>
      <c r="F26" s="112"/>
      <c r="G26" s="112"/>
      <c r="H26" s="113"/>
      <c r="I26" s="98">
        <v>314.63</v>
      </c>
      <c r="J26" s="98">
        <v>192.2</v>
      </c>
      <c r="K26" s="98" t="s">
        <v>11</v>
      </c>
      <c r="L26" s="105">
        <f>I26*J26</f>
        <v>60471.885999999999</v>
      </c>
      <c r="O26">
        <f>152.92+161.71</f>
        <v>314.63</v>
      </c>
    </row>
    <row r="27" spans="1:15" ht="1.9" hidden="1" customHeight="1" x14ac:dyDescent="0.25">
      <c r="A27" s="90"/>
      <c r="B27" s="93"/>
      <c r="C27" s="1" t="s">
        <v>8</v>
      </c>
      <c r="D27" s="1">
        <v>1</v>
      </c>
      <c r="E27" s="1">
        <f>E21</f>
        <v>0</v>
      </c>
      <c r="F27" s="1">
        <v>4.33</v>
      </c>
      <c r="G27" s="1"/>
      <c r="H27" s="1">
        <f>D27*E27*F27</f>
        <v>0</v>
      </c>
      <c r="I27" s="99"/>
      <c r="J27" s="99"/>
      <c r="K27" s="99"/>
      <c r="L27" s="106"/>
    </row>
    <row r="28" spans="1:15" hidden="1" x14ac:dyDescent="0.25">
      <c r="A28" s="90"/>
      <c r="B28" s="93"/>
      <c r="C28" s="1"/>
      <c r="D28" s="1"/>
      <c r="E28" s="1">
        <v>60</v>
      </c>
      <c r="F28" s="1"/>
      <c r="G28" s="1"/>
      <c r="H28" s="1">
        <f>D28*E28*F28</f>
        <v>0</v>
      </c>
      <c r="I28" s="99"/>
      <c r="J28" s="99"/>
      <c r="K28" s="99"/>
      <c r="L28" s="106"/>
    </row>
    <row r="29" spans="1:15" hidden="1" x14ac:dyDescent="0.25">
      <c r="A29" s="90"/>
      <c r="B29" s="93"/>
      <c r="C29" s="1"/>
      <c r="D29" s="1"/>
      <c r="E29" s="1"/>
      <c r="F29" s="1"/>
      <c r="G29" s="1"/>
      <c r="H29" s="1">
        <f>E29*F29</f>
        <v>0</v>
      </c>
      <c r="I29" s="99"/>
      <c r="J29" s="99"/>
      <c r="K29" s="99"/>
      <c r="L29" s="106"/>
    </row>
    <row r="30" spans="1:15" hidden="1" x14ac:dyDescent="0.25">
      <c r="A30" s="90"/>
      <c r="B30" s="93"/>
      <c r="C30" s="1"/>
      <c r="D30" s="1"/>
      <c r="E30" s="1"/>
      <c r="F30" s="1"/>
      <c r="G30" s="1"/>
      <c r="H30" s="1">
        <f>D30*E30*F30</f>
        <v>0</v>
      </c>
      <c r="I30" s="99"/>
      <c r="J30" s="99"/>
      <c r="K30" s="99"/>
      <c r="L30" s="106"/>
    </row>
    <row r="31" spans="1:15" x14ac:dyDescent="0.25">
      <c r="A31" s="91"/>
      <c r="B31" s="94"/>
      <c r="C31" s="108" t="s">
        <v>9</v>
      </c>
      <c r="D31" s="109"/>
      <c r="E31" s="109"/>
      <c r="F31" s="109"/>
      <c r="G31" s="110"/>
      <c r="H31" s="1"/>
      <c r="I31" s="100"/>
      <c r="J31" s="100"/>
      <c r="K31" s="100"/>
      <c r="L31" s="107"/>
    </row>
    <row r="32" spans="1:15" ht="100.15" customHeight="1" x14ac:dyDescent="0.25">
      <c r="A32" s="5">
        <v>11</v>
      </c>
      <c r="B32" s="14" t="s">
        <v>53</v>
      </c>
      <c r="C32" s="50" t="s">
        <v>59</v>
      </c>
      <c r="D32" s="30"/>
      <c r="E32" s="30"/>
      <c r="F32" s="30"/>
      <c r="G32" s="30"/>
      <c r="H32" s="51"/>
      <c r="I32" s="15">
        <v>295.43</v>
      </c>
      <c r="J32" s="15">
        <v>364.4</v>
      </c>
      <c r="K32" s="15" t="s">
        <v>7</v>
      </c>
      <c r="L32" s="15">
        <f>I32*J32</f>
        <v>107654.692</v>
      </c>
    </row>
    <row r="33" spans="1:12" ht="38.450000000000003" customHeight="1" x14ac:dyDescent="0.25">
      <c r="A33" s="5"/>
      <c r="B33" s="29"/>
      <c r="C33" s="30" t="s">
        <v>63</v>
      </c>
      <c r="D33" s="30"/>
      <c r="E33" s="30"/>
      <c r="F33" s="30"/>
      <c r="G33" s="30"/>
      <c r="H33" s="30"/>
      <c r="I33" s="18">
        <v>46.32</v>
      </c>
      <c r="J33" s="18">
        <v>219.3</v>
      </c>
      <c r="K33" s="18" t="s">
        <v>7</v>
      </c>
      <c r="L33" s="20">
        <f>I33*J33</f>
        <v>10157.976000000001</v>
      </c>
    </row>
    <row r="34" spans="1:12" ht="15.75" x14ac:dyDescent="0.25">
      <c r="A34" s="15"/>
      <c r="B34" s="52">
        <f>SUM(L7:L33)</f>
        <v>1955779.7063</v>
      </c>
      <c r="C34" s="53"/>
      <c r="D34" s="53"/>
      <c r="E34" s="53"/>
      <c r="F34" s="53"/>
      <c r="G34" s="53"/>
      <c r="H34" s="53"/>
      <c r="I34" s="53"/>
      <c r="J34" s="53"/>
      <c r="K34" s="53"/>
      <c r="L34" s="54"/>
    </row>
    <row r="35" spans="1:12" ht="15.75" x14ac:dyDescent="0.25">
      <c r="A35" s="58">
        <v>10</v>
      </c>
      <c r="B35" s="37" t="s">
        <v>18</v>
      </c>
      <c r="C35" s="38"/>
      <c r="D35" s="38"/>
      <c r="E35" s="38"/>
      <c r="F35" s="38"/>
      <c r="G35" s="38"/>
      <c r="H35" s="38"/>
      <c r="I35" s="38"/>
      <c r="J35" s="38"/>
      <c r="K35" s="38"/>
      <c r="L35" s="115"/>
    </row>
    <row r="36" spans="1:12" ht="15.75" x14ac:dyDescent="0.25">
      <c r="A36" s="114"/>
      <c r="B36" s="15"/>
      <c r="C36" s="36"/>
      <c r="D36" s="36"/>
      <c r="E36" s="36"/>
      <c r="F36" s="36"/>
      <c r="G36" s="36"/>
      <c r="H36" s="36"/>
      <c r="I36" s="15"/>
      <c r="J36" s="16"/>
      <c r="K36" s="15"/>
      <c r="L36" s="15"/>
    </row>
    <row r="37" spans="1:12" ht="15.75" x14ac:dyDescent="0.25">
      <c r="A37" s="114"/>
      <c r="B37" s="15"/>
      <c r="C37" s="55"/>
      <c r="D37" s="56"/>
      <c r="E37" s="56"/>
      <c r="F37" s="56"/>
      <c r="G37" s="56"/>
      <c r="H37" s="57"/>
      <c r="I37" s="15"/>
      <c r="J37" s="16"/>
      <c r="K37" s="15"/>
      <c r="L37" s="15"/>
    </row>
    <row r="38" spans="1:12" ht="15.75" x14ac:dyDescent="0.25">
      <c r="A38" s="114"/>
      <c r="B38" s="15" t="s">
        <v>27</v>
      </c>
      <c r="C38" s="36" t="s">
        <v>20</v>
      </c>
      <c r="D38" s="36"/>
      <c r="E38" s="36"/>
      <c r="F38" s="36"/>
      <c r="G38" s="36"/>
      <c r="H38" s="36"/>
      <c r="I38" s="17">
        <f>30725+34835</f>
        <v>65560</v>
      </c>
      <c r="J38" s="16">
        <v>995.29</v>
      </c>
      <c r="K38" s="11" t="s">
        <v>21</v>
      </c>
      <c r="L38" s="15">
        <f>J38*I38/1000</f>
        <v>65251.212399999997</v>
      </c>
    </row>
    <row r="39" spans="1:12" ht="15.75" x14ac:dyDescent="0.25">
      <c r="A39" s="114"/>
      <c r="B39" s="15" t="s">
        <v>19</v>
      </c>
      <c r="C39" s="36" t="s">
        <v>23</v>
      </c>
      <c r="D39" s="36"/>
      <c r="E39" s="36"/>
      <c r="F39" s="36"/>
      <c r="G39" s="36"/>
      <c r="H39" s="36"/>
      <c r="I39" s="15">
        <f>45.93+50.49</f>
        <v>96.42</v>
      </c>
      <c r="J39" s="16">
        <v>1143.25</v>
      </c>
      <c r="K39" s="15" t="s">
        <v>7</v>
      </c>
      <c r="L39" s="15">
        <f>J39*I39</f>
        <v>110232.16500000001</v>
      </c>
    </row>
    <row r="40" spans="1:12" ht="15.75" x14ac:dyDescent="0.25">
      <c r="A40" s="114"/>
      <c r="B40" s="15" t="s">
        <v>62</v>
      </c>
      <c r="C40" s="36" t="s">
        <v>25</v>
      </c>
      <c r="D40" s="36"/>
      <c r="E40" s="36"/>
      <c r="F40" s="36"/>
      <c r="G40" s="36"/>
      <c r="H40" s="36"/>
      <c r="I40" s="15">
        <f>71.03+49.69</f>
        <v>120.72</v>
      </c>
      <c r="J40" s="16">
        <v>336.17</v>
      </c>
      <c r="K40" s="15" t="s">
        <v>7</v>
      </c>
      <c r="L40" s="15">
        <f>J40*I40</f>
        <v>40582.4424</v>
      </c>
    </row>
    <row r="41" spans="1:12" ht="15.75" x14ac:dyDescent="0.25">
      <c r="A41" s="114"/>
      <c r="B41" s="15" t="s">
        <v>24</v>
      </c>
      <c r="C41" s="36" t="s">
        <v>26</v>
      </c>
      <c r="D41" s="36"/>
      <c r="E41" s="36"/>
      <c r="F41" s="36"/>
      <c r="G41" s="36"/>
      <c r="H41" s="36"/>
      <c r="I41" s="15">
        <f>69.42+60.04</f>
        <v>129.46</v>
      </c>
      <c r="J41" s="16">
        <v>493.08</v>
      </c>
      <c r="K41" s="15" t="s">
        <v>7</v>
      </c>
      <c r="L41" s="15">
        <f>J41*I41</f>
        <v>63834.1368</v>
      </c>
    </row>
    <row r="42" spans="1:12" ht="15.75" x14ac:dyDescent="0.25">
      <c r="A42" s="114"/>
      <c r="B42" s="21"/>
      <c r="C42" s="28"/>
      <c r="D42" s="28"/>
      <c r="E42" s="28"/>
      <c r="F42" s="28"/>
      <c r="G42" s="28"/>
      <c r="H42" s="28"/>
      <c r="I42" s="18"/>
      <c r="J42" s="19"/>
      <c r="K42" s="20"/>
      <c r="L42" s="15">
        <f>SUM(L38:L41)</f>
        <v>279899.95659999998</v>
      </c>
    </row>
    <row r="43" spans="1:12" ht="15.75" x14ac:dyDescent="0.25">
      <c r="A43" s="114"/>
      <c r="B43" s="37" t="s">
        <v>54</v>
      </c>
      <c r="C43" s="38"/>
      <c r="D43" s="38"/>
      <c r="E43" s="38"/>
      <c r="F43" s="38"/>
      <c r="G43" s="38"/>
      <c r="H43" s="38"/>
      <c r="I43" s="18"/>
      <c r="J43" s="19"/>
      <c r="K43" s="20"/>
      <c r="L43" s="15"/>
    </row>
    <row r="44" spans="1:12" ht="15.75" x14ac:dyDescent="0.25">
      <c r="A44" s="114"/>
      <c r="B44" s="15" t="s">
        <v>27</v>
      </c>
      <c r="C44" s="36" t="s">
        <v>20</v>
      </c>
      <c r="D44" s="36"/>
      <c r="E44" s="36"/>
      <c r="F44" s="36"/>
      <c r="G44" s="36"/>
      <c r="H44" s="36"/>
      <c r="I44" s="17">
        <f>I38</f>
        <v>65560</v>
      </c>
      <c r="J44" s="16">
        <v>369.27</v>
      </c>
      <c r="K44" s="11" t="s">
        <v>21</v>
      </c>
      <c r="L44" s="15">
        <f>I44*J44/1000</f>
        <v>24209.341199999999</v>
      </c>
    </row>
    <row r="45" spans="1:12" ht="15.75" x14ac:dyDescent="0.25">
      <c r="A45" s="59"/>
      <c r="B45" s="15" t="s">
        <v>19</v>
      </c>
      <c r="C45" s="36" t="s">
        <v>28</v>
      </c>
      <c r="D45" s="36"/>
      <c r="E45" s="36"/>
      <c r="F45" s="36"/>
      <c r="G45" s="36"/>
      <c r="H45" s="36"/>
      <c r="I45" s="15">
        <f>41.58+36.98</f>
        <v>78.56</v>
      </c>
      <c r="J45" s="16">
        <v>18.73</v>
      </c>
      <c r="K45" s="15" t="s">
        <v>29</v>
      </c>
      <c r="L45" s="15">
        <f>I45*J45</f>
        <v>1471.4288000000001</v>
      </c>
    </row>
    <row r="46" spans="1:12" x14ac:dyDescent="0.25">
      <c r="A46" s="39">
        <f>L44+L45</f>
        <v>25680.77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1"/>
    </row>
    <row r="49" spans="1:12" ht="15.75" x14ac:dyDescent="0.25">
      <c r="A49" s="63" t="s">
        <v>30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</row>
    <row r="50" spans="1:12" ht="15.75" x14ac:dyDescent="0.25">
      <c r="A50" s="11" t="s">
        <v>27</v>
      </c>
      <c r="B50" s="33" t="s">
        <v>31</v>
      </c>
      <c r="C50" s="34"/>
      <c r="D50" s="34"/>
      <c r="E50" s="34"/>
      <c r="F50" s="34"/>
      <c r="G50" s="34"/>
      <c r="H50" s="35"/>
      <c r="I50" s="23">
        <f>I40</f>
        <v>120.72</v>
      </c>
      <c r="J50" s="24">
        <v>14.19</v>
      </c>
      <c r="K50" s="23" t="s">
        <v>56</v>
      </c>
      <c r="L50" s="7">
        <f>J50*I50</f>
        <v>1713.0167999999999</v>
      </c>
    </row>
    <row r="51" spans="1:12" ht="15.75" x14ac:dyDescent="0.25">
      <c r="A51" s="11" t="s">
        <v>19</v>
      </c>
      <c r="B51" s="33" t="s">
        <v>32</v>
      </c>
      <c r="C51" s="34"/>
      <c r="D51" s="34"/>
      <c r="E51" s="34"/>
      <c r="F51" s="34"/>
      <c r="G51" s="34"/>
      <c r="H51" s="35"/>
      <c r="I51" s="23">
        <f>I39</f>
        <v>96.42</v>
      </c>
      <c r="J51" s="24">
        <v>17.579999999999998</v>
      </c>
      <c r="K51" s="23" t="s">
        <v>56</v>
      </c>
      <c r="L51" s="7">
        <f>J51*I51</f>
        <v>1695.0636</v>
      </c>
    </row>
    <row r="52" spans="1:12" ht="15.75" x14ac:dyDescent="0.25">
      <c r="A52" s="11" t="s">
        <v>22</v>
      </c>
      <c r="B52" s="33" t="s">
        <v>33</v>
      </c>
      <c r="C52" s="34"/>
      <c r="D52" s="34"/>
      <c r="E52" s="34"/>
      <c r="F52" s="34"/>
      <c r="G52" s="34"/>
      <c r="H52" s="35"/>
      <c r="I52" s="23">
        <f>I41</f>
        <v>129.46</v>
      </c>
      <c r="J52" s="24">
        <f>556.33*10%</f>
        <v>55.63300000000001</v>
      </c>
      <c r="K52" s="23" t="s">
        <v>56</v>
      </c>
      <c r="L52" s="7">
        <f>I52*J52</f>
        <v>7202.2481800000014</v>
      </c>
    </row>
    <row r="53" spans="1:12" ht="15.75" x14ac:dyDescent="0.25">
      <c r="A53" s="11" t="s">
        <v>24</v>
      </c>
      <c r="B53" s="33" t="s">
        <v>34</v>
      </c>
      <c r="C53" s="34"/>
      <c r="D53" s="34"/>
      <c r="E53" s="34"/>
      <c r="F53" s="34"/>
      <c r="G53" s="34"/>
      <c r="H53" s="35"/>
      <c r="I53" s="25">
        <f>I38</f>
        <v>65560</v>
      </c>
      <c r="J53" s="24">
        <f>5285*10%</f>
        <v>528.5</v>
      </c>
      <c r="K53" s="23" t="s">
        <v>35</v>
      </c>
      <c r="L53" s="7">
        <f>I53*J53/1000</f>
        <v>34648.46</v>
      </c>
    </row>
    <row r="54" spans="1:12" x14ac:dyDescent="0.25">
      <c r="A54" s="39">
        <f>SUM(L50:L53)</f>
        <v>45258.78858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1"/>
    </row>
    <row r="55" spans="1:12" ht="15.75" x14ac:dyDescent="0.25">
      <c r="A55" s="21">
        <v>12</v>
      </c>
      <c r="B55" s="40" t="s">
        <v>57</v>
      </c>
      <c r="C55" s="40"/>
      <c r="D55" s="40"/>
      <c r="E55" s="40"/>
      <c r="F55" s="40"/>
      <c r="G55" s="40"/>
      <c r="H55" s="40"/>
      <c r="I55" s="40"/>
      <c r="J55" s="40"/>
      <c r="K55" s="40"/>
      <c r="L55" s="7">
        <v>3500</v>
      </c>
    </row>
    <row r="56" spans="1:12" ht="15.75" x14ac:dyDescent="0.25">
      <c r="A56" s="58">
        <v>11</v>
      </c>
      <c r="B56" s="60" t="s">
        <v>55</v>
      </c>
      <c r="C56" s="61"/>
      <c r="D56" s="61"/>
      <c r="E56" s="61"/>
      <c r="F56" s="61"/>
      <c r="G56" s="61"/>
      <c r="H56" s="61"/>
      <c r="I56" s="61"/>
      <c r="J56" s="61"/>
      <c r="K56" s="62"/>
      <c r="L56" s="22">
        <f>B34+L42+A46+A54+L55</f>
        <v>2310119.2214799998</v>
      </c>
    </row>
    <row r="57" spans="1:12" ht="15.75" x14ac:dyDescent="0.25">
      <c r="A57" s="59"/>
      <c r="B57" s="60" t="s">
        <v>58</v>
      </c>
      <c r="C57" s="61"/>
      <c r="D57" s="61"/>
      <c r="E57" s="61"/>
      <c r="F57" s="61"/>
      <c r="G57" s="61"/>
      <c r="H57" s="61"/>
      <c r="I57" s="61"/>
      <c r="J57" s="61"/>
      <c r="K57" s="62"/>
      <c r="L57" s="22">
        <f>L56*6%</f>
        <v>138607.15328879998</v>
      </c>
    </row>
    <row r="58" spans="1:12" ht="14.45" customHeight="1" x14ac:dyDescent="0.25">
      <c r="A58" s="103" t="s">
        <v>6</v>
      </c>
      <c r="B58" s="103"/>
      <c r="C58" s="103"/>
      <c r="D58" s="103"/>
      <c r="E58" s="103"/>
      <c r="F58" s="103"/>
      <c r="G58" s="103"/>
      <c r="H58" s="103"/>
      <c r="I58" s="103"/>
      <c r="J58" s="104">
        <f>L56+L57</f>
        <v>2448726.3747687996</v>
      </c>
      <c r="K58" s="104"/>
      <c r="L58" s="104"/>
    </row>
    <row r="59" spans="1:12" ht="14.45" customHeight="1" x14ac:dyDescent="0.25">
      <c r="A59" s="103"/>
      <c r="B59" s="103"/>
      <c r="C59" s="103"/>
      <c r="D59" s="103"/>
      <c r="E59" s="103"/>
      <c r="F59" s="103"/>
      <c r="G59" s="103"/>
      <c r="H59" s="103"/>
      <c r="I59" s="103"/>
      <c r="J59" s="104"/>
      <c r="K59" s="104"/>
      <c r="L59" s="104"/>
    </row>
  </sheetData>
  <mergeCells count="76">
    <mergeCell ref="A58:I59"/>
    <mergeCell ref="J58:L59"/>
    <mergeCell ref="J20:J25"/>
    <mergeCell ref="K20:K25"/>
    <mergeCell ref="L20:L25"/>
    <mergeCell ref="C25:G25"/>
    <mergeCell ref="A26:A31"/>
    <mergeCell ref="B26:B31"/>
    <mergeCell ref="C26:H26"/>
    <mergeCell ref="I26:I31"/>
    <mergeCell ref="J26:J31"/>
    <mergeCell ref="K26:K31"/>
    <mergeCell ref="L26:L31"/>
    <mergeCell ref="C31:G31"/>
    <mergeCell ref="A35:A45"/>
    <mergeCell ref="B35:L35"/>
    <mergeCell ref="C8:H8"/>
    <mergeCell ref="A20:A25"/>
    <mergeCell ref="B20:B25"/>
    <mergeCell ref="C20:H20"/>
    <mergeCell ref="I20:I25"/>
    <mergeCell ref="C9:H9"/>
    <mergeCell ref="C10:H10"/>
    <mergeCell ref="A11:A12"/>
    <mergeCell ref="B11:B12"/>
    <mergeCell ref="C11:H11"/>
    <mergeCell ref="A15:A17"/>
    <mergeCell ref="B15:B17"/>
    <mergeCell ref="C15:H15"/>
    <mergeCell ref="I18:I19"/>
    <mergeCell ref="A1:L2"/>
    <mergeCell ref="A3:L4"/>
    <mergeCell ref="A5:L5"/>
    <mergeCell ref="C6:H6"/>
    <mergeCell ref="C7:H7"/>
    <mergeCell ref="J11:J12"/>
    <mergeCell ref="K11:K12"/>
    <mergeCell ref="L11:L12"/>
    <mergeCell ref="C12:H12"/>
    <mergeCell ref="A13:A14"/>
    <mergeCell ref="B13:B14"/>
    <mergeCell ref="C13:H13"/>
    <mergeCell ref="I13:I14"/>
    <mergeCell ref="J13:J14"/>
    <mergeCell ref="K13:K14"/>
    <mergeCell ref="I11:I12"/>
    <mergeCell ref="L13:L14"/>
    <mergeCell ref="C14:H14"/>
    <mergeCell ref="C36:H36"/>
    <mergeCell ref="C37:H37"/>
    <mergeCell ref="C38:H38"/>
    <mergeCell ref="C39:H39"/>
    <mergeCell ref="A56:A57"/>
    <mergeCell ref="B56:K56"/>
    <mergeCell ref="B57:K57"/>
    <mergeCell ref="A49:L49"/>
    <mergeCell ref="B50:H50"/>
    <mergeCell ref="B53:H53"/>
    <mergeCell ref="A54:L54"/>
    <mergeCell ref="B55:K55"/>
    <mergeCell ref="C33:H33"/>
    <mergeCell ref="J18:J19"/>
    <mergeCell ref="K18:K19"/>
    <mergeCell ref="L18:L19"/>
    <mergeCell ref="B52:H52"/>
    <mergeCell ref="B51:H51"/>
    <mergeCell ref="C40:H40"/>
    <mergeCell ref="C41:H41"/>
    <mergeCell ref="B43:H43"/>
    <mergeCell ref="C44:H44"/>
    <mergeCell ref="C45:H45"/>
    <mergeCell ref="A46:L46"/>
    <mergeCell ref="A18:A19"/>
    <mergeCell ref="C18:H19"/>
    <mergeCell ref="C32:H32"/>
    <mergeCell ref="B34:L34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NAGAR PARISAD</cp:lastModifiedBy>
  <cp:lastPrinted>2026-06-18T06:34:57Z</cp:lastPrinted>
  <dcterms:created xsi:type="dcterms:W3CDTF">2025-09-05T10:04:09Z</dcterms:created>
  <dcterms:modified xsi:type="dcterms:W3CDTF">2026-06-18T06:34:59Z</dcterms:modified>
</cp:coreProperties>
</file>